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 (Eviem)\Eviem Team Folder\SR team folders\SR10 Tillage\Report\Supplementary Files\Data extraction files\"/>
    </mc:Choice>
  </mc:AlternateContent>
  <bookViews>
    <workbookView xWindow="0" yWindow="0" windowWidth="25605" windowHeight="16515" tabRatio="500"/>
  </bookViews>
  <sheets>
    <sheet name="Sheet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C17" i="1" l="1"/>
  <c r="Y17" i="1"/>
  <c r="AC21" i="1" l="1"/>
  <c r="AB21" i="1"/>
  <c r="AA21" i="1"/>
  <c r="Y21" i="1"/>
  <c r="Z21" i="1"/>
  <c r="AI23" i="1"/>
  <c r="AH23" i="1"/>
  <c r="AG23" i="1"/>
  <c r="AF23" i="1"/>
  <c r="AE23" i="1"/>
  <c r="AD23" i="1"/>
  <c r="AJ23" i="1"/>
  <c r="AC23" i="1"/>
  <c r="AB23" i="1"/>
  <c r="AA23" i="1"/>
  <c r="Z23" i="1"/>
  <c r="Y23" i="1"/>
  <c r="AC20" i="1"/>
  <c r="Z17" i="1"/>
  <c r="AA17" i="1"/>
  <c r="AB17" i="1"/>
  <c r="AB20" i="1"/>
  <c r="AA20" i="1"/>
  <c r="Z20" i="1"/>
  <c r="Y20" i="1"/>
  <c r="AJ21" i="1"/>
  <c r="AI21" i="1"/>
  <c r="AH21" i="1"/>
  <c r="AG21" i="1"/>
  <c r="AF21" i="1"/>
  <c r="AE21" i="1"/>
  <c r="AD21" i="1"/>
  <c r="AJ20" i="1"/>
  <c r="AI20" i="1"/>
  <c r="AH20" i="1"/>
  <c r="AG20" i="1"/>
  <c r="AF20" i="1"/>
  <c r="AE20" i="1"/>
  <c r="AD20" i="1"/>
  <c r="AC28" i="1"/>
  <c r="AB28" i="1"/>
  <c r="AA28" i="1"/>
  <c r="Z28" i="1"/>
  <c r="Y28" i="1"/>
  <c r="Z16" i="1"/>
  <c r="AC27" i="1"/>
  <c r="AB27" i="1"/>
  <c r="AA27" i="1"/>
  <c r="Z27" i="1"/>
  <c r="Y27" i="1"/>
  <c r="AJ28" i="1"/>
  <c r="AI28" i="1"/>
  <c r="AH28" i="1"/>
  <c r="AG28" i="1"/>
  <c r="AF28" i="1"/>
  <c r="AE28" i="1"/>
  <c r="AD28" i="1"/>
  <c r="AJ27" i="1"/>
  <c r="AI27" i="1"/>
  <c r="AH27" i="1"/>
  <c r="AG27" i="1"/>
  <c r="AF27" i="1"/>
  <c r="AE27" i="1"/>
  <c r="AD27" i="1"/>
  <c r="Y16" i="1"/>
  <c r="AA16" i="1"/>
  <c r="AF16" i="1"/>
  <c r="AF17" i="1"/>
  <c r="AJ17" i="1"/>
  <c r="AI17" i="1"/>
  <c r="AH17" i="1"/>
  <c r="AG17" i="1"/>
  <c r="AE17" i="1"/>
  <c r="AD17" i="1"/>
  <c r="AC16" i="1"/>
  <c r="AJ16" i="1"/>
  <c r="AB16" i="1"/>
  <c r="AI16" i="1"/>
  <c r="AH16" i="1"/>
  <c r="AG16" i="1"/>
  <c r="AE16" i="1"/>
  <c r="AD16" i="1"/>
</calcChain>
</file>

<file path=xl/sharedStrings.xml><?xml version="1.0" encoding="utf-8"?>
<sst xmlns="http://schemas.openxmlformats.org/spreadsheetml/2006/main" count="130" uniqueCount="77">
  <si>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</si>
  <si>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</si>
  <si>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</si>
  <si>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</si>
  <si>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</si>
  <si>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</si>
  <si>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</si>
  <si>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</si>
  <si>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</si>
  <si>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</si>
  <si>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</si>
  <si>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</si>
  <si>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</si>
  <si>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Impact of five different tillage systems on soil organic carbon content and the density, biomass, and community composition of earthworms after a ten year period</t>
  </si>
  <si>
    <t xml:space="preserve">Ernst Gregor ; Emmerling Christoph ; </t>
  </si>
  <si>
    <t>European Journal of Soil Biology</t>
  </si>
  <si>
    <t>247-251</t>
  </si>
  <si>
    <t>Germany</t>
  </si>
  <si>
    <t>Welschbillig</t>
  </si>
  <si>
    <t>Cfb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</si>
  <si>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</si>
  <si>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</si>
  <si>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</si>
  <si>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</si>
  <si>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plough / grubber / disc harrow / mulch sowing / direct sowing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</si>
  <si>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</si>
  <si>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</si>
  <si>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</si>
  <si>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</si>
  <si>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</si>
  <si>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</si>
  <si>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measured</t>
  </si>
  <si>
    <t>yes</t>
  </si>
  <si>
    <t>SD</t>
  </si>
  <si>
    <t>include</t>
  </si>
  <si>
    <t>Table 1. Means   S.D. of SOC concentrations (mg g 1) at different soil depths and the summarised amount of SOC at 0–30 cm depth (kg m 2) in different tillage treatments. Different letters indicate significant differences between tillage treatments (ANOVA, Tukey-B-test, p ¼ 0.05 level).</t>
  </si>
  <si>
    <t>SOC (mg/g)</t>
  </si>
  <si>
    <t>Depth (cm)</t>
  </si>
  <si>
    <t>0-10</t>
  </si>
  <si>
    <t>10-20</t>
  </si>
  <si>
    <t>20-30</t>
  </si>
  <si>
    <t>Plough</t>
  </si>
  <si>
    <t>Grubber</t>
  </si>
  <si>
    <t>Disc harrow</t>
  </si>
  <si>
    <t>Mulch sowing</t>
  </si>
  <si>
    <t>Direct sowing</t>
  </si>
  <si>
    <t>0-30</t>
  </si>
  <si>
    <t>SOC (kg/m2)</t>
  </si>
  <si>
    <t>Mean bulk density of all tillage treatments in soil varied between 1.35   0.11 g cm 3 at 0–10 cm, 1.53   0.08 g cm 3 at 10–20 cm, and 1.60   0.06 g cm 3 at 20–30 cm depth, without any significant differences.</t>
  </si>
  <si>
    <t xml:space="preserve">The study included five tillage treatments: (i) plough: conventional, soil turning down to 25 cm depth; (ii) grubber: field cultivator, noninversive loosening of the topsoil down to 15 cm depth; (iii) disc harrow: slightly soil loosening down to 15 cm depth; (iv) mulch sowing: a shallow grubber, organic residues remain on the soil surface; (v) direct sowing: without any soil tillage. </t>
  </si>
  <si>
    <t>ES</t>
  </si>
  <si>
    <t>0-15</t>
  </si>
  <si>
    <t>mean</t>
  </si>
  <si>
    <t>n</t>
  </si>
  <si>
    <t>Depth correction</t>
  </si>
  <si>
    <t>NT</t>
  </si>
  <si>
    <t>25 cm plough</t>
  </si>
  <si>
    <t>HM</t>
  </si>
  <si>
    <t>non-inversive grubber to 15cm</t>
  </si>
  <si>
    <t>ID</t>
  </si>
  <si>
    <t>IO</t>
  </si>
  <si>
    <t>disk harrow to 15 cm</t>
  </si>
  <si>
    <t>mulch sowing: shallow grubber</t>
  </si>
  <si>
    <t>NT-IOdeep</t>
  </si>
  <si>
    <t>NT-IOshallow</t>
  </si>
  <si>
    <t>NT-ID</t>
  </si>
  <si>
    <t>NT-RT</t>
  </si>
  <si>
    <t>NT-CT</t>
  </si>
  <si>
    <t>RT-CT</t>
  </si>
  <si>
    <t>IOdeep-CT</t>
  </si>
  <si>
    <t>IOshallow-CT</t>
  </si>
  <si>
    <t>ID-CT</t>
  </si>
  <si>
    <t>stock</t>
  </si>
  <si>
    <t>conc</t>
  </si>
  <si>
    <t>15-30</t>
  </si>
  <si>
    <t>IO shallow</t>
  </si>
  <si>
    <t>IO deep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</si>
</sst>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6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5" fillId="2" borderId="0" xfId="0" applyFont="1" applyFill="1"/>
    <xf numFmtId="0" fontId="5" fillId="3" borderId="0" xfId="0" applyFont="1" applyFill="1"/>
    <xf numFmtId="0" fontId="0" fillId="0" borderId="0" xfId="0" applyAlignment="1">
      <alignment wrapText="1"/>
    </xf>
  </cellXfs>
  <cellStyles count="6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abSelected="1" topLeftCell="V1" zoomScale="85" zoomScaleNormal="85" workbookViewId="0">
      <selection activeCell="AM18" sqref="AM18:AM21"/>
    </sheetView>
  </sheetViews>
  <sheetFormatPr defaultColWidth="11" defaultRowHeight="15.75" x14ac:dyDescent="0.25"/>
  <sheetData>
    <row r="1" spans="1:36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W1" s="8" t="s">
        <v>35</v>
      </c>
    </row>
    <row r="2" spans="1:36" x14ac:dyDescent="0.25">
      <c r="A2" s="5">
        <v>10244998</v>
      </c>
      <c r="B2" s="6" t="s">
        <v>13</v>
      </c>
      <c r="C2" s="5" t="s">
        <v>14</v>
      </c>
      <c r="D2" s="5" t="s">
        <v>15</v>
      </c>
      <c r="E2" s="5">
        <v>2009</v>
      </c>
      <c r="F2" s="5">
        <v>45</v>
      </c>
      <c r="G2" s="5" t="s">
        <v>16</v>
      </c>
      <c r="H2" s="5"/>
      <c r="I2" s="5" t="s">
        <v>17</v>
      </c>
      <c r="J2" s="5" t="s">
        <v>18</v>
      </c>
      <c r="K2" s="7">
        <v>49.853999999999999</v>
      </c>
      <c r="L2" s="7">
        <v>6.5650000000000004</v>
      </c>
      <c r="M2" s="5" t="s">
        <v>19</v>
      </c>
      <c r="N2" s="5" t="s">
        <v>23</v>
      </c>
      <c r="O2" s="5">
        <v>5</v>
      </c>
      <c r="P2" s="5" t="s">
        <v>24</v>
      </c>
      <c r="Q2" s="5" t="s">
        <v>30</v>
      </c>
      <c r="R2" s="5" t="s">
        <v>31</v>
      </c>
      <c r="S2" s="5" t="s">
        <v>32</v>
      </c>
      <c r="T2" s="5" t="s">
        <v>33</v>
      </c>
      <c r="U2" s="5" t="s">
        <v>34</v>
      </c>
      <c r="W2" s="5" t="s">
        <v>36</v>
      </c>
    </row>
    <row r="3" spans="1:36" x14ac:dyDescent="0.25">
      <c r="W3" t="s">
        <v>37</v>
      </c>
      <c r="X3" t="s">
        <v>41</v>
      </c>
      <c r="Y3" t="s">
        <v>33</v>
      </c>
      <c r="Z3" t="s">
        <v>42</v>
      </c>
      <c r="AA3" t="s">
        <v>33</v>
      </c>
      <c r="AB3" t="s">
        <v>43</v>
      </c>
      <c r="AC3" t="s">
        <v>33</v>
      </c>
      <c r="AD3" t="s">
        <v>44</v>
      </c>
      <c r="AE3" t="s">
        <v>33</v>
      </c>
      <c r="AF3" t="s">
        <v>45</v>
      </c>
      <c r="AG3" t="s">
        <v>33</v>
      </c>
    </row>
    <row r="4" spans="1:36" x14ac:dyDescent="0.25">
      <c r="A4" s="12" t="s">
        <v>49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W4" t="s">
        <v>38</v>
      </c>
      <c r="X4">
        <v>15.63</v>
      </c>
      <c r="Y4">
        <v>0.91</v>
      </c>
      <c r="Z4">
        <v>17.91</v>
      </c>
      <c r="AA4">
        <v>1.01</v>
      </c>
      <c r="AB4">
        <v>19.43</v>
      </c>
      <c r="AC4">
        <v>0.67</v>
      </c>
      <c r="AD4">
        <v>17.13</v>
      </c>
      <c r="AE4">
        <v>1.45</v>
      </c>
      <c r="AF4">
        <v>17.5</v>
      </c>
      <c r="AG4">
        <v>1.64</v>
      </c>
    </row>
    <row r="5" spans="1:36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W5" s="9" t="s">
        <v>39</v>
      </c>
      <c r="X5">
        <v>15.24</v>
      </c>
      <c r="Y5">
        <v>0.43</v>
      </c>
      <c r="Z5">
        <v>12.19</v>
      </c>
      <c r="AA5">
        <v>0.77</v>
      </c>
      <c r="AB5">
        <v>12.33</v>
      </c>
      <c r="AC5">
        <v>0.82</v>
      </c>
      <c r="AD5">
        <v>11.42</v>
      </c>
      <c r="AE5">
        <v>0.57999999999999996</v>
      </c>
      <c r="AF5">
        <v>11.45</v>
      </c>
      <c r="AG5">
        <v>0.69</v>
      </c>
    </row>
    <row r="6" spans="1:36" x14ac:dyDescent="0.25">
      <c r="W6" s="9" t="s">
        <v>40</v>
      </c>
      <c r="X6">
        <v>8.73</v>
      </c>
      <c r="Y6">
        <v>0.73</v>
      </c>
      <c r="Z6">
        <v>7.54</v>
      </c>
      <c r="AA6">
        <v>1.55</v>
      </c>
      <c r="AB6">
        <v>7.4</v>
      </c>
      <c r="AC6">
        <v>1.57</v>
      </c>
      <c r="AD6">
        <v>6.81</v>
      </c>
      <c r="AE6">
        <v>0.69</v>
      </c>
      <c r="AF6">
        <v>6.65</v>
      </c>
      <c r="AG6">
        <v>1.83</v>
      </c>
    </row>
    <row r="8" spans="1:36" x14ac:dyDescent="0.25">
      <c r="W8" t="s">
        <v>47</v>
      </c>
      <c r="X8" t="s">
        <v>41</v>
      </c>
      <c r="Y8" t="s">
        <v>33</v>
      </c>
      <c r="Z8" t="s">
        <v>42</v>
      </c>
      <c r="AA8" t="s">
        <v>33</v>
      </c>
      <c r="AB8" t="s">
        <v>43</v>
      </c>
      <c r="AC8" t="s">
        <v>33</v>
      </c>
      <c r="AD8" t="s">
        <v>44</v>
      </c>
      <c r="AE8" t="s">
        <v>33</v>
      </c>
      <c r="AF8" t="s">
        <v>45</v>
      </c>
      <c r="AG8" t="s">
        <v>33</v>
      </c>
    </row>
    <row r="9" spans="1:36" x14ac:dyDescent="0.25">
      <c r="W9" t="s">
        <v>46</v>
      </c>
      <c r="X9">
        <v>5.78</v>
      </c>
      <c r="Y9">
        <v>0.2</v>
      </c>
      <c r="Z9">
        <v>5.41</v>
      </c>
      <c r="AA9">
        <v>0.31</v>
      </c>
      <c r="AB9">
        <v>5.49</v>
      </c>
      <c r="AC9">
        <v>0.44</v>
      </c>
      <c r="AD9">
        <v>5.31</v>
      </c>
      <c r="AE9">
        <v>0.17</v>
      </c>
      <c r="AF9">
        <v>5.42</v>
      </c>
      <c r="AG9">
        <v>0.49</v>
      </c>
    </row>
    <row r="12" spans="1:36" x14ac:dyDescent="0.25">
      <c r="W12" t="s">
        <v>48</v>
      </c>
    </row>
    <row r="14" spans="1:36" x14ac:dyDescent="0.25">
      <c r="W14" t="s">
        <v>73</v>
      </c>
      <c r="Z14" t="s">
        <v>58</v>
      </c>
      <c r="AA14" t="s">
        <v>61</v>
      </c>
      <c r="AB14" t="s">
        <v>62</v>
      </c>
      <c r="AC14" t="s">
        <v>56</v>
      </c>
      <c r="AD14" t="s">
        <v>63</v>
      </c>
      <c r="AE14" t="s">
        <v>64</v>
      </c>
      <c r="AF14" t="s">
        <v>65</v>
      </c>
      <c r="AH14" t="s">
        <v>69</v>
      </c>
      <c r="AI14" t="s">
        <v>70</v>
      </c>
      <c r="AJ14" t="s">
        <v>71</v>
      </c>
    </row>
    <row r="15" spans="1:36" x14ac:dyDescent="0.25">
      <c r="W15" t="s">
        <v>50</v>
      </c>
      <c r="Y15" t="s">
        <v>55</v>
      </c>
      <c r="Z15" t="s">
        <v>60</v>
      </c>
      <c r="AA15" t="s">
        <v>59</v>
      </c>
      <c r="AB15" t="s">
        <v>60</v>
      </c>
      <c r="AC15" t="s">
        <v>57</v>
      </c>
      <c r="AD15" s="10" t="s">
        <v>66</v>
      </c>
      <c r="AE15" s="10" t="s">
        <v>66</v>
      </c>
      <c r="AF15" s="10" t="s">
        <v>66</v>
      </c>
      <c r="AG15" s="10" t="s">
        <v>67</v>
      </c>
      <c r="AH15" s="10" t="s">
        <v>68</v>
      </c>
      <c r="AI15" s="10" t="s">
        <v>68</v>
      </c>
      <c r="AJ15" s="10" t="s">
        <v>68</v>
      </c>
    </row>
    <row r="16" spans="1:36" x14ac:dyDescent="0.25">
      <c r="W16" t="s">
        <v>51</v>
      </c>
      <c r="X16" t="s">
        <v>52</v>
      </c>
      <c r="Y16">
        <f>AVERAGE(AF4:AF5)</f>
        <v>14.475</v>
      </c>
      <c r="Z16">
        <f>AVERAGE(Z4:Z5)</f>
        <v>15.05</v>
      </c>
      <c r="AA16">
        <f>AVERAGE(AB4:AB5)</f>
        <v>15.879999999999999</v>
      </c>
      <c r="AB16">
        <f>AVERAGE(AD4:AD5)</f>
        <v>14.274999999999999</v>
      </c>
      <c r="AC16">
        <f>AVERAGE(X4:X5)</f>
        <v>15.435</v>
      </c>
      <c r="AD16" s="10">
        <f>Y16-Z16</f>
        <v>-0.57500000000000107</v>
      </c>
      <c r="AE16" s="10">
        <f>Y16-AB16</f>
        <v>0.20000000000000107</v>
      </c>
      <c r="AF16" s="10">
        <f>Y16-AA16</f>
        <v>-1.4049999999999994</v>
      </c>
      <c r="AG16" s="10">
        <f>Y16-AC16</f>
        <v>-0.96000000000000085</v>
      </c>
      <c r="AH16" s="10">
        <f>Z16-AC16</f>
        <v>-0.38499999999999979</v>
      </c>
      <c r="AI16" s="10">
        <f>AB16-AC16</f>
        <v>-1.1600000000000019</v>
      </c>
      <c r="AJ16" s="10">
        <f>AA16-AC16</f>
        <v>0.44499999999999851</v>
      </c>
    </row>
    <row r="17" spans="23:36" x14ac:dyDescent="0.25">
      <c r="X17" t="s">
        <v>33</v>
      </c>
      <c r="Y17">
        <f>SQRT((AG4^2+AG5^2)/2)</f>
        <v>1.2581136673607833</v>
      </c>
      <c r="Z17">
        <f>SQRT((AA4^2+AA5^2)/2)</f>
        <v>0.89805345052507868</v>
      </c>
      <c r="AA17">
        <f>SQRT((AC4^2+AC5^2)/2)</f>
        <v>0.74876565092156833</v>
      </c>
      <c r="AB17">
        <f>SQRT((AE4^2+AE5^2)/2)</f>
        <v>1.1042871003502666</v>
      </c>
      <c r="AC17">
        <f>SQRT((Y4^2+Y5^2)/2)</f>
        <v>0.71168813394632346</v>
      </c>
      <c r="AD17" s="10">
        <f>SQRT((Y17^2+Z17^2)/2)</f>
        <v>1.0930118938053692</v>
      </c>
      <c r="AE17" s="10">
        <f>SQRT((Y17^2+AB17^2)/2)</f>
        <v>1.1837018205612424</v>
      </c>
      <c r="AF17" s="10">
        <f>SQRT((Y17^2+AA17^2)/2)</f>
        <v>1.0352535921212733</v>
      </c>
      <c r="AG17" s="10">
        <f>SQRT((Y17^2+AC17^2)/2)</f>
        <v>1.0220934399554671</v>
      </c>
      <c r="AH17" s="10">
        <f>SQRT((Z17^2+AC17^2)/2)</f>
        <v>0.8102468759581859</v>
      </c>
      <c r="AI17" s="10">
        <f>SQRT((AB17^2+AC17^2)/2)</f>
        <v>0.92896447725410891</v>
      </c>
      <c r="AJ17" s="10">
        <f>SQRT((AA17^2+AC17^2)/2)</f>
        <v>0.73046218245710703</v>
      </c>
    </row>
    <row r="18" spans="23:36" x14ac:dyDescent="0.25">
      <c r="X18" t="s">
        <v>53</v>
      </c>
      <c r="Y18">
        <v>2</v>
      </c>
      <c r="Z18">
        <v>2</v>
      </c>
      <c r="AA18">
        <v>2</v>
      </c>
      <c r="AB18">
        <v>2</v>
      </c>
      <c r="AC18">
        <v>2</v>
      </c>
      <c r="AD18" s="10">
        <v>4</v>
      </c>
      <c r="AE18" s="10">
        <v>4</v>
      </c>
      <c r="AF18" s="10">
        <v>4</v>
      </c>
      <c r="AG18" s="10">
        <v>4</v>
      </c>
      <c r="AH18" s="10">
        <v>4</v>
      </c>
      <c r="AI18" s="10">
        <v>4</v>
      </c>
      <c r="AJ18" s="10">
        <v>4</v>
      </c>
    </row>
    <row r="19" spans="23:36" x14ac:dyDescent="0.25">
      <c r="X19" t="s">
        <v>54</v>
      </c>
      <c r="Y19">
        <v>1</v>
      </c>
      <c r="Z19">
        <v>1</v>
      </c>
      <c r="AA19">
        <v>1</v>
      </c>
      <c r="AB19">
        <v>1</v>
      </c>
      <c r="AC19">
        <v>1</v>
      </c>
      <c r="AD19" s="10">
        <v>1</v>
      </c>
      <c r="AE19" s="10">
        <v>1</v>
      </c>
      <c r="AF19" s="10">
        <v>1</v>
      </c>
      <c r="AG19" s="10">
        <v>1</v>
      </c>
      <c r="AH19" s="10">
        <v>1</v>
      </c>
      <c r="AI19" s="10">
        <v>1</v>
      </c>
      <c r="AJ19" s="10">
        <v>1</v>
      </c>
    </row>
    <row r="20" spans="23:36" x14ac:dyDescent="0.25">
      <c r="W20" t="s">
        <v>74</v>
      </c>
      <c r="X20" t="s">
        <v>52</v>
      </c>
      <c r="Y20">
        <f>AF6</f>
        <v>6.65</v>
      </c>
      <c r="Z20">
        <f>Z6</f>
        <v>7.54</v>
      </c>
      <c r="AA20">
        <f>AB6</f>
        <v>7.4</v>
      </c>
      <c r="AB20">
        <f>AD6</f>
        <v>6.81</v>
      </c>
      <c r="AC20">
        <f>X6</f>
        <v>8.73</v>
      </c>
      <c r="AD20" s="10">
        <f>Y20-Z20</f>
        <v>-0.88999999999999968</v>
      </c>
      <c r="AE20" s="10">
        <f>Y20-AB20</f>
        <v>-0.15999999999999925</v>
      </c>
      <c r="AF20" s="10">
        <f>Y20-AA20</f>
        <v>-0.75</v>
      </c>
      <c r="AG20" s="10">
        <f>Y20-AC20</f>
        <v>-2.08</v>
      </c>
      <c r="AH20" s="10">
        <f>Z20-AC20</f>
        <v>-1.1900000000000004</v>
      </c>
      <c r="AI20" s="10">
        <f>AB20-AC20</f>
        <v>-1.9200000000000008</v>
      </c>
      <c r="AJ20" s="10">
        <f>AA20-AC20</f>
        <v>-1.33</v>
      </c>
    </row>
    <row r="21" spans="23:36" x14ac:dyDescent="0.25">
      <c r="X21" t="s">
        <v>33</v>
      </c>
      <c r="Y21">
        <f>AG6</f>
        <v>1.83</v>
      </c>
      <c r="Z21">
        <f>AA6</f>
        <v>1.55</v>
      </c>
      <c r="AA21">
        <f>AC6</f>
        <v>1.57</v>
      </c>
      <c r="AB21">
        <f>AE6</f>
        <v>0.69</v>
      </c>
      <c r="AC21">
        <f>Y6</f>
        <v>0.73</v>
      </c>
      <c r="AD21" s="10">
        <f>SQRT((Y21^2+Z21^2)/2)</f>
        <v>1.6957889019568444</v>
      </c>
      <c r="AE21" s="10">
        <f>SQRT((Y21^2+AB21^2)/2)</f>
        <v>1.3829316685939332</v>
      </c>
      <c r="AF21" s="10">
        <f>SQRT((Y21^2+AA21^2)/2)</f>
        <v>1.7049633427144411</v>
      </c>
      <c r="AG21" s="10">
        <f>SQRT((Y21^2+AC21^2)/2)</f>
        <v>1.3931618714277247</v>
      </c>
      <c r="AH21" s="10">
        <f>SQRT((Z21^2+AC21^2)/2)</f>
        <v>1.2114866899805381</v>
      </c>
      <c r="AI21" s="10">
        <f>SQRT((AB21^2+AC21^2)/2)</f>
        <v>0.71028163428319047</v>
      </c>
      <c r="AJ21" s="10">
        <f>SQRT((AA21^2+AC21^2)/2)</f>
        <v>1.2242957159118053</v>
      </c>
    </row>
    <row r="22" spans="23:36" x14ac:dyDescent="0.25">
      <c r="X22" t="s">
        <v>53</v>
      </c>
      <c r="Y22">
        <v>2</v>
      </c>
      <c r="Z22">
        <v>2</v>
      </c>
      <c r="AA22">
        <v>2</v>
      </c>
      <c r="AB22">
        <v>2</v>
      </c>
      <c r="AC22">
        <v>2</v>
      </c>
      <c r="AD22" s="10">
        <v>4</v>
      </c>
      <c r="AE22" s="10">
        <v>4</v>
      </c>
      <c r="AF22" s="10">
        <v>4</v>
      </c>
      <c r="AG22" s="10">
        <v>4</v>
      </c>
      <c r="AH22" s="10">
        <v>4</v>
      </c>
      <c r="AI22" s="10">
        <v>4</v>
      </c>
      <c r="AJ22" s="10">
        <v>4</v>
      </c>
    </row>
    <row r="23" spans="23:36" x14ac:dyDescent="0.25">
      <c r="X23" t="s">
        <v>54</v>
      </c>
      <c r="Y23">
        <f>10/15</f>
        <v>0.66666666666666663</v>
      </c>
      <c r="Z23">
        <f t="shared" ref="Z23:AI23" si="0">10/15</f>
        <v>0.66666666666666663</v>
      </c>
      <c r="AA23">
        <f t="shared" si="0"/>
        <v>0.66666666666666663</v>
      </c>
      <c r="AB23">
        <f t="shared" si="0"/>
        <v>0.66666666666666663</v>
      </c>
      <c r="AC23">
        <f t="shared" si="0"/>
        <v>0.66666666666666663</v>
      </c>
      <c r="AD23" s="10">
        <f t="shared" si="0"/>
        <v>0.66666666666666663</v>
      </c>
      <c r="AE23" s="10">
        <f t="shared" si="0"/>
        <v>0.66666666666666663</v>
      </c>
      <c r="AF23" s="10">
        <f t="shared" si="0"/>
        <v>0.66666666666666663</v>
      </c>
      <c r="AG23" s="10">
        <f t="shared" si="0"/>
        <v>0.66666666666666663</v>
      </c>
      <c r="AH23" s="10">
        <f t="shared" si="0"/>
        <v>0.66666666666666663</v>
      </c>
      <c r="AI23" s="10">
        <f t="shared" si="0"/>
        <v>0.66666666666666663</v>
      </c>
      <c r="AJ23" s="10">
        <f>10/15</f>
        <v>0.66666666666666663</v>
      </c>
    </row>
    <row r="24" spans="23:36" x14ac:dyDescent="0.25">
      <c r="Z24" t="s">
        <v>76</v>
      </c>
      <c r="AB24" t="s">
        <v>75</v>
      </c>
    </row>
    <row r="25" spans="23:36" x14ac:dyDescent="0.25">
      <c r="W25" t="s">
        <v>72</v>
      </c>
      <c r="Z25" t="s">
        <v>58</v>
      </c>
      <c r="AA25" t="s">
        <v>61</v>
      </c>
      <c r="AB25" t="s">
        <v>62</v>
      </c>
      <c r="AC25" t="s">
        <v>56</v>
      </c>
      <c r="AD25" t="s">
        <v>63</v>
      </c>
      <c r="AE25" t="s">
        <v>64</v>
      </c>
      <c r="AF25" t="s">
        <v>65</v>
      </c>
      <c r="AH25" t="s">
        <v>69</v>
      </c>
      <c r="AI25" t="s">
        <v>70</v>
      </c>
      <c r="AJ25" t="s">
        <v>71</v>
      </c>
    </row>
    <row r="26" spans="23:36" x14ac:dyDescent="0.25">
      <c r="W26" t="s">
        <v>50</v>
      </c>
      <c r="Y26" t="s">
        <v>55</v>
      </c>
      <c r="Z26" t="s">
        <v>60</v>
      </c>
      <c r="AA26" t="s">
        <v>59</v>
      </c>
      <c r="AB26" t="s">
        <v>60</v>
      </c>
      <c r="AC26" t="s">
        <v>57</v>
      </c>
      <c r="AD26" s="11" t="s">
        <v>66</v>
      </c>
      <c r="AE26" s="11" t="s">
        <v>66</v>
      </c>
      <c r="AF26" s="11" t="s">
        <v>66</v>
      </c>
      <c r="AG26" s="11" t="s">
        <v>67</v>
      </c>
      <c r="AH26" s="11" t="s">
        <v>68</v>
      </c>
      <c r="AI26" s="11" t="s">
        <v>68</v>
      </c>
      <c r="AJ26" s="11" t="s">
        <v>68</v>
      </c>
    </row>
    <row r="27" spans="23:36" x14ac:dyDescent="0.25">
      <c r="W27" t="s">
        <v>46</v>
      </c>
      <c r="X27" t="s">
        <v>52</v>
      </c>
      <c r="Y27">
        <f>AF9*10000/1000</f>
        <v>54.2</v>
      </c>
      <c r="Z27">
        <f>Z9*10000/1000</f>
        <v>54.1</v>
      </c>
      <c r="AA27">
        <f>AB9*10000/1000</f>
        <v>54.9</v>
      </c>
      <c r="AB27">
        <f>AD9*10000/1000</f>
        <v>53.099999999999994</v>
      </c>
      <c r="AC27">
        <f>X9*10000/1000</f>
        <v>57.8</v>
      </c>
      <c r="AD27" s="11">
        <f>Y27-Z27</f>
        <v>0.10000000000000142</v>
      </c>
      <c r="AE27" s="11">
        <f>Y27-AB27</f>
        <v>1.1000000000000085</v>
      </c>
      <c r="AF27" s="11">
        <f>Y27-AA27</f>
        <v>-0.69999999999999574</v>
      </c>
      <c r="AG27" s="11">
        <f>Y27-AC27</f>
        <v>-3.5999999999999943</v>
      </c>
      <c r="AH27" s="11">
        <f>Z27-AC27</f>
        <v>-3.6999999999999957</v>
      </c>
      <c r="AI27" s="11">
        <f>AB27-AC27</f>
        <v>-4.7000000000000028</v>
      </c>
      <c r="AJ27" s="11">
        <f>AA27-AC27</f>
        <v>-2.8999999999999986</v>
      </c>
    </row>
    <row r="28" spans="23:36" x14ac:dyDescent="0.25">
      <c r="X28" t="s">
        <v>33</v>
      </c>
      <c r="Y28">
        <f>AG9*10</f>
        <v>4.9000000000000004</v>
      </c>
      <c r="Z28">
        <f>AA9*10</f>
        <v>3.1</v>
      </c>
      <c r="AA28">
        <f>AC9*10</f>
        <v>4.4000000000000004</v>
      </c>
      <c r="AB28">
        <f>AE9*10</f>
        <v>1.7000000000000002</v>
      </c>
      <c r="AC28">
        <f>Y9*10</f>
        <v>2</v>
      </c>
      <c r="AD28" s="11">
        <f>SQRT((Y28^2+Z28^2)/2)</f>
        <v>4.1000000000000005</v>
      </c>
      <c r="AE28" s="11">
        <f>SQRT((Y28^2+AB28^2)/2)</f>
        <v>3.66742416417845</v>
      </c>
      <c r="AF28" s="11">
        <f>SQRT((Y28^2+AA28^2)/2)</f>
        <v>4.6567155807500207</v>
      </c>
      <c r="AG28" s="11">
        <f>SQRT((Y28^2+AC28^2)/2)</f>
        <v>3.7423254802328461</v>
      </c>
      <c r="AH28" s="11">
        <f>SQRT((Z28^2+AC28^2)/2)</f>
        <v>2.6086394921491167</v>
      </c>
      <c r="AI28" s="11">
        <f>SQRT((AB28^2+AC28^2)/2)</f>
        <v>1.8560711193270587</v>
      </c>
      <c r="AJ28" s="11">
        <f>SQRT((AA28^2+AC28^2)/2)</f>
        <v>3.4176014981270129</v>
      </c>
    </row>
    <row r="29" spans="23:36" x14ac:dyDescent="0.25">
      <c r="X29" t="s">
        <v>53</v>
      </c>
      <c r="Y29">
        <v>2</v>
      </c>
      <c r="Z29">
        <v>2</v>
      </c>
      <c r="AA29">
        <v>2</v>
      </c>
      <c r="AB29">
        <v>2</v>
      </c>
      <c r="AC29">
        <v>2</v>
      </c>
      <c r="AD29" s="11">
        <v>4</v>
      </c>
      <c r="AE29" s="11">
        <v>4</v>
      </c>
      <c r="AF29" s="11">
        <v>4</v>
      </c>
      <c r="AG29" s="11">
        <v>4</v>
      </c>
      <c r="AH29" s="11">
        <v>4</v>
      </c>
      <c r="AI29" s="11">
        <v>4</v>
      </c>
      <c r="AJ29" s="11">
        <v>4</v>
      </c>
    </row>
    <row r="30" spans="23:36" x14ac:dyDescent="0.25">
      <c r="X30" t="s">
        <v>54</v>
      </c>
      <c r="Y30">
        <v>1</v>
      </c>
      <c r="Z30">
        <v>1</v>
      </c>
      <c r="AA30">
        <v>1</v>
      </c>
      <c r="AB30">
        <v>1</v>
      </c>
      <c r="AC30">
        <v>1</v>
      </c>
      <c r="AD30" s="11">
        <v>1</v>
      </c>
      <c r="AE30" s="11">
        <v>1</v>
      </c>
      <c r="AF30" s="11">
        <v>1</v>
      </c>
      <c r="AG30" s="11">
        <v>1</v>
      </c>
      <c r="AH30" s="11">
        <v>1</v>
      </c>
      <c r="AI30" s="11">
        <v>1</v>
      </c>
      <c r="AJ30" s="11">
        <v>1</v>
      </c>
    </row>
  </sheetData>
  <mergeCells count="1">
    <mergeCell ref="A4:S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2015-07-03T08:34:39Z</dcterms:created>
  <dcterms:modified xsi:type="dcterms:W3CDTF">2016-12-09T10:06:17Z</dcterms:modified>
</cp:coreProperties>
</file>